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7"/>
  <c r="Q27"/>
  <c r="Q12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P39" l="1"/>
  <c r="N39"/>
  <c r="F39"/>
  <c r="R12"/>
  <c r="R39" s="1"/>
  <c r="N12"/>
  <c r="E12"/>
  <c r="E39" s="1"/>
  <c r="O12"/>
  <c r="O39" s="1"/>
  <c r="F12"/>
  <c r="P12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<sst xmlns="http://schemas.openxmlformats.org/spreadsheetml/2006/main" count="116" uniqueCount="76">
  <si>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</si>
  <si>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</si>
  <si>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</si>
  <si>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Bohumín</t>
  </si>
  <si>
    <t>Datum:  </t>
  </si>
  <si>
    <t>24.9.2022</t>
  </si>
  <si>
    <t>Domácí</t>
  </si>
  <si>
    <t xml:space="preserve">TJ Sokol Bohumín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</si>
  <si>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</si>
  <si>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</si>
  <si>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</si>
  <si>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</si>
  <si>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</si>
  <si>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</si>
  <si>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</si>
  <si>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</si>
  <si>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</si>
  <si>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</si>
  <si>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</si>
  <si>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</si>
  <si>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</si>
  <si>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</si>
  <si>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Venclík</t>
  </si>
  <si>
    <t>Stanislav</t>
  </si>
  <si>
    <t>Vojtěch</t>
  </si>
  <si>
    <t>Zaškolný</t>
  </si>
  <si>
    <t>Kohoutek</t>
  </si>
  <si>
    <t>Jan</t>
  </si>
  <si>
    <t>Jiří</t>
  </si>
  <si>
    <t>Kohutek</t>
  </si>
  <si>
    <t>Daňa</t>
  </si>
  <si>
    <t>Aleš</t>
  </si>
  <si>
    <t>Libor</t>
  </si>
  <si>
    <t>Péli</t>
  </si>
  <si>
    <t>Holas</t>
  </si>
  <si>
    <t>Fridrich</t>
  </si>
  <si>
    <t>Martin</t>
  </si>
  <si>
    <t>Kuttler</t>
  </si>
  <si>
    <t>Rédr</t>
  </si>
  <si>
    <t>Petr</t>
  </si>
  <si>
    <t>Nitka</t>
  </si>
  <si>
    <t>Loučka</t>
  </si>
  <si>
    <t>Karol</t>
  </si>
  <si>
    <t>Michal</t>
  </si>
  <si>
    <t>Celkový výkon družstva  </t>
  </si>
  <si>
    <t>Vedoucí družstva         Jméno:</t>
  </si>
  <si>
    <t>Nitka Karol</t>
  </si>
  <si>
    <t>Bodový zisk</t>
  </si>
  <si>
    <t>Jiří Kohoutek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</si>
  <si>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</si>
  <si>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</si>
  <si>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</si>
  <si>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</si>
  <si>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</si>
  <si>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</si>
  <si>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</si>
  <si>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</si>
  <si>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</si>
  <si>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</si>
  <si>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</si>
  <si>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</si>
  <si>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</si>
  <si>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</si>
  <si>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</si>
  <si>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</si>
  <si>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</si>
  <si>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</si>
  <si>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</si>
  <si>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</si>
  <si>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</si>
  <si>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Kuzma Jozef</t>
  </si>
  <si>
    <t>Zaškolný Jan</t>
  </si>
  <si>
    <t>Napomínání hráčů za nesportovní chování či vyloučení ze startu:</t>
  </si>
  <si>
    <t>Různé:</t>
  </si>
  <si>
    <t xml:space="preserve">Datum a podpis rozhodčího:  </t>
  </si>
  <si>
    <t>24.9.2022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</si>
</sst>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80</v>
      </c>
      <c r="F8" s="12">
        <v>0</v>
      </c>
      <c r="G8" s="13">
        <f>IF(AND(ISBLANK(D8),ISBLANK(E8)),"",D8+E8)</f>
        <v>172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31</v>
      </c>
      <c r="P8" s="12">
        <v>3</v>
      </c>
      <c r="Q8" s="13">
        <f>IF(AND(ISBLANK(N8),ISBLANK(O8)),"",N8+O8)</f>
        <v>117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81</v>
      </c>
      <c r="E9" s="18">
        <v>25</v>
      </c>
      <c r="F9" s="18">
        <v>3</v>
      </c>
      <c r="G9" s="19">
        <f>IF(AND(ISBLANK(D9),ISBLANK(E9)),"",D9+E9)</f>
        <v>106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40</v>
      </c>
      <c r="P9" s="18">
        <v>2</v>
      </c>
      <c r="Q9" s="19">
        <f>IF(AND(ISBLANK(N9),ISBLANK(O9)),"",N9+O9)</f>
        <v>126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35</v>
      </c>
      <c r="F10" s="18">
        <v>4</v>
      </c>
      <c r="G10" s="19">
        <f>IF(AND(ISBLANK(D10),ISBLANK(E10)),"",D10+E10)</f>
        <v>124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36</v>
      </c>
      <c r="P10" s="18">
        <v>2</v>
      </c>
      <c r="Q10" s="19">
        <f>IF(AND(ISBLANK(N10),ISBLANK(O10)),"",N10+O10)</f>
        <v>115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34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45</v>
      </c>
      <c r="P11" s="23">
        <v>3</v>
      </c>
      <c r="Q11" s="24">
        <f>IF(AND(ISBLANK(N11),ISBLANK(O11)),"",N11+O11)</f>
        <v>134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174</v>
      </c>
      <c r="F12" s="28">
        <f>IF(ISNUMBER($G12),SUM(F8:F11),"")</f>
        <v>8</v>
      </c>
      <c r="G12" s="29">
        <f>IF(SUM($G8:$G11)+SUM($Q8:$Q11)&gt;0,SUM(G8:G11),"")</f>
        <v>536</v>
      </c>
      <c r="H12" s="27">
        <f>IF(ISNUMBER($G12),SUM(H8:H11),"")</f>
        <v>2.5</v>
      </c>
      <c r="I12" s="99"/>
      <c r="K12" s="96">
        <v>6847</v>
      </c>
      <c r="L12" s="97"/>
      <c r="M12" s="26" t="s">
        <v>18</v>
      </c>
      <c r="N12" s="27">
        <f>IF(ISNUMBER($G12),SUM(N8:N11),"")</f>
        <v>340</v>
      </c>
      <c r="O12" s="28">
        <f>IF(ISNUMBER($G12),SUM(O8:O11),"")</f>
        <v>152</v>
      </c>
      <c r="P12" s="28">
        <f>IF(ISNUMBER($G12),SUM(P8:P11),"")</f>
        <v>10</v>
      </c>
      <c r="Q12" s="29">
        <f>IF(SUM($G8:$G11)+SUM($Q8:$Q11)&gt;0,SUM(Q8:Q11),"")</f>
        <v>492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26</v>
      </c>
      <c r="F13" s="12">
        <v>7</v>
      </c>
      <c r="G13" s="13">
        <f>IF(AND(ISBLANK(D13),ISBLANK(E13)),"",D13+E13)</f>
        <v>110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81</v>
      </c>
      <c r="O13" s="12">
        <v>45</v>
      </c>
      <c r="P13" s="12">
        <v>4</v>
      </c>
      <c r="Q13" s="13">
        <f>IF(AND(ISBLANK(N13),ISBLANK(O13)),"",N13+O13)</f>
        <v>126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51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33</v>
      </c>
      <c r="P14" s="18">
        <v>5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51</v>
      </c>
      <c r="F15" s="18">
        <v>0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25</v>
      </c>
      <c r="P15" s="18">
        <v>8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35</v>
      </c>
      <c r="F16" s="23">
        <v>3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36</v>
      </c>
      <c r="P16" s="23">
        <v>3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22272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163</v>
      </c>
      <c r="F17" s="28">
        <f>IF(ISNUMBER($G17),SUM(F13:F16),"")</f>
        <v>11</v>
      </c>
      <c r="G17" s="29">
        <f>IF(SUM($G13:$G16)+SUM($Q13:$Q16)&gt;0,SUM(G13:G16),"")</f>
        <v>531</v>
      </c>
      <c r="H17" s="27">
        <f>IF(ISNUMBER($G17),SUM(H13:H16),"")</f>
        <v>3</v>
      </c>
      <c r="I17" s="99"/>
      <c r="K17" s="96">
        <v>8758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139</v>
      </c>
      <c r="P17" s="28">
        <f>IF(ISNUMBER($G17),SUM(P13:P16),"")</f>
        <v>20</v>
      </c>
      <c r="Q17" s="29">
        <f>IF(SUM($G13:$G16)+SUM($Q13:$Q16)&gt;0,SUM(Q13:Q16),"")</f>
        <v>493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45</v>
      </c>
      <c r="F18" s="12">
        <v>0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99</v>
      </c>
      <c r="O18" s="12">
        <v>36</v>
      </c>
      <c r="P18" s="12">
        <v>3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33</v>
      </c>
      <c r="F19" s="18">
        <v>1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54</v>
      </c>
      <c r="P19" s="18">
        <v>1</v>
      </c>
      <c r="Q19" s="19">
        <f>IF(AND(ISBLANK(N19),ISBLANK(O19)),"",N19+O19)</f>
        <v>148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80</v>
      </c>
      <c r="E20" s="18">
        <v>44</v>
      </c>
      <c r="F20" s="18">
        <v>2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104</v>
      </c>
      <c r="O20" s="18">
        <v>45</v>
      </c>
      <c r="P20" s="18">
        <v>1</v>
      </c>
      <c r="Q20" s="19">
        <f>IF(AND(ISBLANK(N20),ISBLANK(O20)),"",N20+O20)</f>
        <v>149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41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43</v>
      </c>
      <c r="P21" s="23">
        <v>1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163</v>
      </c>
      <c r="F22" s="28">
        <f>IF(ISNUMBER($G22),SUM(F18:F21),"")</f>
        <v>4</v>
      </c>
      <c r="G22" s="29">
        <f>IF(SUM($G18:$G21)+SUM($Q18:$Q21)&gt;0,SUM(G18:G21),"")</f>
        <v>532</v>
      </c>
      <c r="H22" s="27">
        <f>IF(ISNUMBER($G22),SUM(H18:H21),"")</f>
        <v>2</v>
      </c>
      <c r="I22" s="99"/>
      <c r="K22" s="96">
        <v>19772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178</v>
      </c>
      <c r="P22" s="28">
        <f>IF(ISNUMBER($G22),SUM(P18:P21),"")</f>
        <v>6</v>
      </c>
      <c r="Q22" s="29">
        <f>IF(SUM($G18:$G21)+SUM($Q18:$Q21)&gt;0,SUM(Q18:Q21),"")</f>
        <v>566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57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40</v>
      </c>
      <c r="P23" s="12">
        <v>1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44</v>
      </c>
      <c r="F24" s="18">
        <v>1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45</v>
      </c>
      <c r="P24" s="18">
        <v>2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27</v>
      </c>
      <c r="F25" s="18">
        <v>2</v>
      </c>
      <c r="G25" s="19">
        <f>IF(AND(ISBLANK(D25),ISBLANK(E25)),"",D25+E25)</f>
        <v>128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74</v>
      </c>
      <c r="O25" s="18">
        <v>53</v>
      </c>
      <c r="P25" s="18">
        <v>0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79</v>
      </c>
      <c r="E26" s="23">
        <v>45</v>
      </c>
      <c r="F26" s="23">
        <v>2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61</v>
      </c>
      <c r="P26" s="23">
        <v>1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20211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173</v>
      </c>
      <c r="F27" s="28">
        <f>IF(ISNUMBER($G27),SUM(F23:F26),"")</f>
        <v>5</v>
      </c>
      <c r="G27" s="29">
        <f>IF(SUM($G23:$G26)+SUM($Q23:$Q26)&gt;0,SUM(G23:G26),"")</f>
        <v>532</v>
      </c>
      <c r="H27" s="27">
        <f>IF(ISNUMBER($G27),SUM(H23:H26),"")</f>
        <v>3</v>
      </c>
      <c r="I27" s="99"/>
      <c r="K27" s="96">
        <v>22544</v>
      </c>
      <c r="L27" s="97"/>
      <c r="M27" s="26" t="s">
        <v>18</v>
      </c>
      <c r="N27" s="27">
        <f>IF(ISNUMBER($G27),SUM(N23:N26),"")</f>
        <v>332</v>
      </c>
      <c r="O27" s="28">
        <f>IF(ISNUMBER($G27),SUM(O23:O26),"")</f>
        <v>199</v>
      </c>
      <c r="P27" s="28">
        <f>IF(ISNUMBER($G27),SUM(P23:P26),"")</f>
        <v>4</v>
      </c>
      <c r="Q27" s="29">
        <f>IF(SUM($G23:$G26)+SUM($Q23:$Q26)&gt;0,SUM(Q23:Q26),"")</f>
        <v>531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89</v>
      </c>
      <c r="E28" s="12">
        <v>45</v>
      </c>
      <c r="F28" s="12">
        <v>0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82</v>
      </c>
      <c r="O28" s="12">
        <v>44</v>
      </c>
      <c r="P28" s="12">
        <v>0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62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45</v>
      </c>
      <c r="P29" s="18">
        <v>0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95</v>
      </c>
      <c r="E30" s="18">
        <v>45</v>
      </c>
      <c r="F30" s="18">
        <v>2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94</v>
      </c>
      <c r="O30" s="18">
        <v>33</v>
      </c>
      <c r="P30" s="18">
        <v>2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41</v>
      </c>
      <c r="F31" s="23">
        <v>2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26</v>
      </c>
      <c r="P31" s="23">
        <v>4</v>
      </c>
      <c r="Q31" s="24">
        <f>IF(AND(ISBLANK(N31),ISBLANK(O31)),"",N31+O31)</f>
        <v>113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19448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193</v>
      </c>
      <c r="F32" s="28">
        <f>IF(ISNUMBER($G32),SUM(F28:F31),"")</f>
        <v>4</v>
      </c>
      <c r="G32" s="29">
        <f>IF(SUM($G28:$G31)+SUM($Q28:$Q31)&gt;0,SUM(G28:G31),"")</f>
        <v>560</v>
      </c>
      <c r="H32" s="27">
        <f>IF(ISNUMBER($G32),SUM(H28:H31),"")</f>
        <v>4</v>
      </c>
      <c r="I32" s="99"/>
      <c r="K32" s="96">
        <v>22545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148</v>
      </c>
      <c r="P32" s="28">
        <f>IF(ISNUMBER($G32),SUM(P28:P31),"")</f>
        <v>6</v>
      </c>
      <c r="Q32" s="29">
        <f>IF(SUM($G28:$G31)+SUM($Q28:$Q31)&gt;0,SUM(Q28:Q31),"")</f>
        <v>505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31</v>
      </c>
      <c r="F33" s="12">
        <v>3</v>
      </c>
      <c r="G33" s="13">
        <f>IF(AND(ISBLANK(D33),ISBLANK(E33)),"",D33+E33)</f>
        <v>118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89</v>
      </c>
      <c r="O33" s="12">
        <v>33</v>
      </c>
      <c r="P33" s="12">
        <v>3</v>
      </c>
      <c r="Q33" s="13">
        <f>IF(AND(ISBLANK(N33),ISBLANK(O33)),"",N33+O33)</f>
        <v>122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53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44</v>
      </c>
      <c r="P34" s="18">
        <v>3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43</v>
      </c>
      <c r="F35" s="18">
        <v>3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90</v>
      </c>
      <c r="O35" s="18">
        <v>33</v>
      </c>
      <c r="P35" s="18">
        <v>2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36</v>
      </c>
      <c r="F36" s="23">
        <v>2</v>
      </c>
      <c r="G36" s="24">
        <f>IF(AND(ISBLANK(D36),ISBLANK(E36)),"",D36+E36)</f>
        <v>130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17</v>
      </c>
      <c r="P36" s="23">
        <v>5</v>
      </c>
      <c r="Q36" s="24">
        <f>IF(AND(ISBLANK(N36),ISBLANK(O36)),"",N36+O36)</f>
        <v>103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163</v>
      </c>
      <c r="F37" s="28">
        <f>IF(ISNUMBER($G37),SUM(F33:F36),"")</f>
        <v>9</v>
      </c>
      <c r="G37" s="29">
        <f>IF(SUM($G33:$G36)+SUM($Q33:$Q36)&gt;0,SUM(G33:G36),"")</f>
        <v>515</v>
      </c>
      <c r="H37" s="27">
        <f>IF(ISNUMBER($G37),SUM(H33:H36),"")</f>
        <v>2</v>
      </c>
      <c r="I37" s="99"/>
      <c r="K37" s="96">
        <v>22539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127</v>
      </c>
      <c r="P37" s="28">
        <f>IF(ISNUMBER($G37),SUM(P33:P36),"")</f>
        <v>13</v>
      </c>
      <c r="Q37" s="29">
        <f>IF(SUM($G33:$G36)+SUM($Q33:$Q36)&gt;0,SUM(Q33:Q36),"")</f>
        <v>486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2177</v>
      </c>
      <c r="E39" s="34">
        <f>IF(ISNUMBER($G39),SUM(E12,E17,E22,E27,E32,E37),"")</f>
        <v>1029</v>
      </c>
      <c r="F39" s="34">
        <f>IF(ISNUMBER($G39),SUM(F12,F17,F22,F27,F32,F37),"")</f>
        <v>41</v>
      </c>
      <c r="G39" s="35">
        <f>IF(SUM($G$8:$G$37)+SUM($Q$8:$Q$37)&gt;0,SUM(G12,G17,G22,G27,G32,G37),"")</f>
        <v>3206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2130</v>
      </c>
      <c r="O39" s="34">
        <f>IF(ISNUMBER($G39),SUM(O12,O17,O22,O27,O32,O37),"")</f>
        <v>943</v>
      </c>
      <c r="P39" s="34">
        <f>IF(ISNUMBER($G39),SUM(P12,P17,P22,P27,P32,P37),"")</f>
        <v>59</v>
      </c>
      <c r="Q39" s="35">
        <f>IF(SUM($G$8:$G$37)+SUM($Q$8:$Q$37)&gt;0,SUM(Q12,Q17,Q22,Q27,Q32,Q37),"")</f>
        <v>3073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TJ Spartak Přerov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45</v>
      </c>
      <c r="B57" s="72" t="s">
        <v>70</v>
      </c>
      <c r="C57" s="73"/>
      <c r="D57" s="63">
        <v>17125</v>
      </c>
      <c r="E57" s="72" t="s">
        <v>71</v>
      </c>
      <c r="F57" s="75"/>
      <c r="G57" s="75"/>
      <c r="H57" s="73"/>
      <c r="I57" s="63">
        <v>22272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2022-09-24T17:28:36Z</dcterms:modified>
</cp:coreProperties>
</file>